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T16" i="1"/>
  <c r="S16" i="1"/>
  <c r="R16" i="1"/>
  <c r="Q16" i="1"/>
  <c r="P16" i="1"/>
  <c r="O16" i="1"/>
  <c r="N16" i="1"/>
  <c r="M16" i="1"/>
  <c r="L16" i="1"/>
  <c r="K16" i="1"/>
  <c r="J16" i="1"/>
  <c r="I16" i="1"/>
  <c r="T15" i="1"/>
  <c r="S15" i="1"/>
  <c r="R15" i="1"/>
  <c r="Q15" i="1"/>
  <c r="P15" i="1"/>
  <c r="O15" i="1"/>
  <c r="N15" i="1"/>
  <c r="M15" i="1"/>
  <c r="L15" i="1"/>
  <c r="K15" i="1"/>
  <c r="J15" i="1"/>
  <c r="I15" i="1"/>
  <c r="J18" i="1" l="1"/>
  <c r="K18" i="1"/>
  <c r="L18" i="1"/>
  <c r="M18" i="1"/>
  <c r="N18" i="1"/>
  <c r="O18" i="1"/>
  <c r="P18" i="1"/>
  <c r="Q18" i="1"/>
  <c r="R18" i="1"/>
  <c r="S18" i="1"/>
  <c r="T18" i="1"/>
  <c r="I18" i="1"/>
  <c r="H18" i="1" l="1"/>
  <c r="G18" i="1"/>
  <c r="F18" i="1"/>
  <c r="C16" i="1" l="1"/>
  <c r="D16" i="1"/>
  <c r="E16" i="1"/>
  <c r="C17" i="1"/>
  <c r="D17" i="1"/>
  <c r="E17" i="1"/>
  <c r="E15" i="1" l="1"/>
  <c r="D15" i="1"/>
  <c r="C15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<sst xmlns="http://schemas.openxmlformats.org/spreadsheetml/2006/main" count="70" uniqueCount="53">
  <si>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</si>
  <si>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</si>
  <si>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</si>
  <si>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</si>
  <si>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</si>
  <si>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</si>
  <si>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</si>
  <si>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</si>
  <si>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</si>
  <si>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</si>
  <si>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</si>
  <si>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</si>
  <si>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</si>
  <si>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</si>
  <si>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</si>
  <si>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</si>
  <si>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</si>
  <si>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</si>
  <si>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</si>
  <si>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</si>
  <si>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</si>
  <si>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</si>
  <si>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</si>
  <si>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</si>
  <si>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</si>
  <si>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</si>
  <si>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</si>
  <si>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</si>
  <si>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Молоко 2,5%</t>
  </si>
  <si>
    <t>МП Л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</si>
  <si>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</si>
  <si>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</si>
  <si>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</si>
  <si>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</si>
  <si>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</si>
  <si>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Крохмаль картопляний</t>
  </si>
  <si>
    <t>Без стороннього запаху; колір білий, з кристалічним блиском</t>
  </si>
  <si>
    <t>150 г ± 3 %</t>
  </si>
  <si>
    <t xml:space="preserve">ст. 118
«Организации питания детей в дошкольных учреждениях»,  А.С. Алексеева, Л.В. Дружинина, К.С. Ладодо 
Видання 1990 р.
</t>
  </si>
  <si>
    <t>КИСІЛЬ МОЛОЧНИЙ</t>
  </si>
  <si>
    <t>У кипляче молоко всипають цукор (крім категорії дітей віком від 1 до 3 років), вливають, безупинно помішуючи, розведений холодним молоком і проціджений крохмаль. Варять за слабкого кипіння протягом 8-10 хв.</t>
  </si>
  <si>
    <t>Подають в чашці при температурі 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</si>
  <si>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желеподібна маса з гладкою поверхнею.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</si>
  <si>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молочно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</si>
  <si>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</si>
  <si>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еластична.</t>
    </r>
  </si>
  <si>
    <t>143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</si>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</sst>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/>
    <xf numFmtId="49" fontId="2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2" zoomScale="80" zoomScaleNormal="100" zoomScalePageLayoutView="80" workbookViewId="0">
      <selection activeCell="J20" sqref="J20"/>
    </sheetView>
  </sheetViews>
  <sheetFormatPr defaultRowHeight="14.4" x14ac:dyDescent="0.3"/>
  <cols>
    <col min="1" max="1" width="5" customWidth="1"/>
    <col min="2" max="2" width="13.44140625" customWidth="1"/>
    <col min="3" max="5" width="5.88671875" customWidth="1"/>
    <col min="6" max="6" width="6.109375" customWidth="1"/>
    <col min="7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2"/>
      <c r="B1" s="38" t="s">
        <v>38</v>
      </c>
      <c r="C1" s="38"/>
      <c r="D1" s="38"/>
      <c r="E1" s="38"/>
      <c r="F1" s="38"/>
      <c r="G1" s="38"/>
      <c r="H1" s="38"/>
      <c r="I1" s="2"/>
      <c r="J1" s="2"/>
      <c r="K1" s="2"/>
      <c r="L1" s="2"/>
      <c r="M1" s="2"/>
      <c r="N1" s="2"/>
      <c r="O1" s="2"/>
      <c r="P1" s="4"/>
      <c r="Q1" s="37" t="s">
        <v>17</v>
      </c>
      <c r="R1" s="37"/>
      <c r="S1" s="37"/>
      <c r="T1" s="37"/>
      <c r="U1" s="37"/>
    </row>
    <row r="2" spans="1:29" x14ac:dyDescent="0.3">
      <c r="A2" s="2"/>
      <c r="B2" s="38"/>
      <c r="C2" s="38"/>
      <c r="D2" s="38"/>
      <c r="E2" s="38"/>
      <c r="F2" s="38"/>
      <c r="G2" s="38"/>
      <c r="H2" s="38"/>
      <c r="I2" s="2"/>
      <c r="J2" s="2"/>
      <c r="K2" s="2"/>
      <c r="L2" s="2"/>
      <c r="M2" s="2"/>
      <c r="N2" s="2"/>
      <c r="O2" s="2"/>
      <c r="P2" s="4"/>
      <c r="Q2" s="37" t="s">
        <v>18</v>
      </c>
      <c r="R2" s="37"/>
      <c r="S2" s="37"/>
      <c r="T2" s="37"/>
      <c r="U2" s="37"/>
    </row>
    <row r="3" spans="1:29" x14ac:dyDescent="0.3">
      <c r="A3" s="2"/>
      <c r="B3" s="38"/>
      <c r="C3" s="38"/>
      <c r="D3" s="38"/>
      <c r="E3" s="38"/>
      <c r="F3" s="38"/>
      <c r="G3" s="38"/>
      <c r="H3" s="38"/>
      <c r="I3" s="2"/>
      <c r="J3" s="2"/>
      <c r="K3" s="2"/>
      <c r="L3" s="2"/>
      <c r="M3" s="2"/>
      <c r="N3" s="2"/>
      <c r="O3" s="2"/>
      <c r="P3" s="4"/>
      <c r="Q3" s="37" t="s">
        <v>19</v>
      </c>
      <c r="R3" s="37"/>
      <c r="S3" s="37"/>
      <c r="T3" s="37"/>
      <c r="U3" s="37"/>
    </row>
    <row r="4" spans="1:29" x14ac:dyDescent="0.3">
      <c r="A4" s="2"/>
      <c r="B4" s="38"/>
      <c r="C4" s="38"/>
      <c r="D4" s="38"/>
      <c r="E4" s="38"/>
      <c r="F4" s="38"/>
      <c r="G4" s="38"/>
      <c r="H4" s="38"/>
      <c r="I4" s="2"/>
      <c r="J4" s="2"/>
      <c r="K4" s="2"/>
      <c r="L4" s="2"/>
      <c r="M4" s="2"/>
      <c r="N4" s="2"/>
      <c r="O4" s="2"/>
      <c r="P4" s="4"/>
      <c r="Q4" s="37" t="s">
        <v>20</v>
      </c>
      <c r="R4" s="37"/>
      <c r="S4" s="37"/>
      <c r="T4" s="37"/>
      <c r="U4" s="37"/>
    </row>
    <row r="5" spans="1:29" x14ac:dyDescent="0.3">
      <c r="A5" s="2"/>
      <c r="B5" s="38"/>
      <c r="C5" s="38"/>
      <c r="D5" s="38"/>
      <c r="E5" s="38"/>
      <c r="F5" s="38"/>
      <c r="G5" s="38"/>
      <c r="H5" s="3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0"/>
      <c r="C6" s="30"/>
      <c r="D6" s="30"/>
      <c r="E6" s="30"/>
      <c r="F6" s="30"/>
      <c r="G6" s="30"/>
      <c r="H6" s="30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9" ht="15.75" customHeight="1" x14ac:dyDescent="0.3">
      <c r="A8" s="36" t="s">
        <v>39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9" ht="15.7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25.5" customHeight="1" x14ac:dyDescent="0.3">
      <c r="A10" s="39" t="s">
        <v>0</v>
      </c>
      <c r="B10" s="43" t="s">
        <v>14</v>
      </c>
      <c r="C10" s="43" t="s">
        <v>1</v>
      </c>
      <c r="D10" s="43"/>
      <c r="E10" s="43"/>
      <c r="F10" s="43"/>
      <c r="G10" s="43"/>
      <c r="H10" s="43"/>
      <c r="I10" s="43" t="s">
        <v>2</v>
      </c>
      <c r="J10" s="43"/>
      <c r="K10" s="43"/>
      <c r="L10" s="43"/>
      <c r="M10" s="43"/>
      <c r="N10" s="43"/>
      <c r="O10" s="43"/>
      <c r="P10" s="43"/>
      <c r="Q10" s="43"/>
      <c r="R10" s="53" t="s">
        <v>13</v>
      </c>
      <c r="S10" s="53"/>
      <c r="T10" s="53"/>
      <c r="U10" s="53" t="s">
        <v>3</v>
      </c>
      <c r="V10" s="44" t="s">
        <v>25</v>
      </c>
      <c r="W10" s="43" t="s">
        <v>27</v>
      </c>
      <c r="X10" s="43" t="s">
        <v>48</v>
      </c>
    </row>
    <row r="11" spans="1:29" x14ac:dyDescent="0.3">
      <c r="A11" s="40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  <c r="S11" s="53"/>
      <c r="T11" s="53"/>
      <c r="U11" s="53"/>
      <c r="V11" s="45"/>
      <c r="W11" s="43"/>
      <c r="X11" s="43"/>
    </row>
    <row r="12" spans="1:29" ht="30.75" customHeight="1" x14ac:dyDescent="0.3">
      <c r="A12" s="40"/>
      <c r="B12" s="43"/>
      <c r="C12" s="42" t="s">
        <v>8</v>
      </c>
      <c r="D12" s="42"/>
      <c r="E12" s="42"/>
      <c r="F12" s="42" t="s">
        <v>9</v>
      </c>
      <c r="G12" s="42"/>
      <c r="H12" s="42"/>
      <c r="I12" s="42" t="s">
        <v>10</v>
      </c>
      <c r="J12" s="42"/>
      <c r="K12" s="42"/>
      <c r="L12" s="42" t="s">
        <v>11</v>
      </c>
      <c r="M12" s="42"/>
      <c r="N12" s="42"/>
      <c r="O12" s="42" t="s">
        <v>12</v>
      </c>
      <c r="P12" s="42"/>
      <c r="Q12" s="42"/>
      <c r="R12" s="53"/>
      <c r="S12" s="53"/>
      <c r="T12" s="53"/>
      <c r="U12" s="53"/>
      <c r="V12" s="45"/>
      <c r="W12" s="43"/>
      <c r="X12" s="43"/>
    </row>
    <row r="13" spans="1:29" ht="24" customHeight="1" x14ac:dyDescent="0.3">
      <c r="A13" s="40"/>
      <c r="B13" s="43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46"/>
      <c r="W13" s="43"/>
      <c r="X13" s="43"/>
    </row>
    <row r="14" spans="1:29" ht="39" customHeight="1" x14ac:dyDescent="0.3">
      <c r="A14" s="41"/>
      <c r="B14" s="43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3"/>
      <c r="V14" s="14" t="s">
        <v>15</v>
      </c>
      <c r="W14" s="14" t="s">
        <v>15</v>
      </c>
      <c r="X14" s="34" t="s">
        <v>15</v>
      </c>
      <c r="Z14" s="57" t="s">
        <v>49</v>
      </c>
      <c r="AA14" s="57" t="s">
        <v>50</v>
      </c>
      <c r="AB14" s="57" t="s">
        <v>51</v>
      </c>
      <c r="AC14" s="57" t="s">
        <v>52</v>
      </c>
    </row>
    <row r="15" spans="1:29" ht="60" customHeight="1" x14ac:dyDescent="0.3">
      <c r="A15" s="25" t="s">
        <v>29</v>
      </c>
      <c r="B15" s="15" t="s">
        <v>28</v>
      </c>
      <c r="C15" s="16">
        <f>(100*F15)/(100-V15)</f>
        <v>150</v>
      </c>
      <c r="D15" s="17">
        <f>(100*G15)/(100-V15)</f>
        <v>150</v>
      </c>
      <c r="E15" s="17">
        <f>(100*H15)/(100-V15)</f>
        <v>180</v>
      </c>
      <c r="F15" s="20">
        <v>150</v>
      </c>
      <c r="G15" s="20">
        <v>150</v>
      </c>
      <c r="H15" s="17">
        <v>180</v>
      </c>
      <c r="I15" s="60">
        <f>Z15/100*F15</f>
        <v>4.2299999999999995</v>
      </c>
      <c r="J15" s="60">
        <f>Z15/100*G15</f>
        <v>4.2299999999999995</v>
      </c>
      <c r="K15" s="60">
        <f>Z15/100*H15</f>
        <v>5.0759999999999996</v>
      </c>
      <c r="L15" s="60">
        <f>AA15/100*F15</f>
        <v>3.75</v>
      </c>
      <c r="M15" s="60">
        <f>AA15/100*G15</f>
        <v>3.75</v>
      </c>
      <c r="N15" s="60">
        <f>AA15/100*H15</f>
        <v>4.5</v>
      </c>
      <c r="O15" s="60">
        <f>AB15/100*F15</f>
        <v>7.0950000000000006</v>
      </c>
      <c r="P15" s="60">
        <f>AB15/100*G15</f>
        <v>7.0950000000000006</v>
      </c>
      <c r="Q15" s="60">
        <f>AB15/100*H15</f>
        <v>8.5140000000000011</v>
      </c>
      <c r="R15" s="59">
        <f>AC15/100*F15</f>
        <v>78</v>
      </c>
      <c r="S15" s="59">
        <f>AC15/100*G15</f>
        <v>78</v>
      </c>
      <c r="T15" s="59">
        <f>AC15/100*H15</f>
        <v>93.600000000000009</v>
      </c>
      <c r="U15" s="29" t="s">
        <v>32</v>
      </c>
      <c r="V15" s="18">
        <v>0</v>
      </c>
      <c r="W15" s="22">
        <v>0</v>
      </c>
      <c r="X15" s="3"/>
      <c r="Z15" s="58">
        <v>2.82</v>
      </c>
      <c r="AA15" s="58">
        <v>2.5</v>
      </c>
      <c r="AB15" s="58">
        <v>4.7300000000000004</v>
      </c>
      <c r="AC15" s="59">
        <v>52</v>
      </c>
    </row>
    <row r="16" spans="1:29" ht="79.5" customHeight="1" x14ac:dyDescent="0.3">
      <c r="A16" s="25"/>
      <c r="B16" s="19" t="s">
        <v>33</v>
      </c>
      <c r="C16" s="16">
        <f>(100*F16)/(100-V16)</f>
        <v>0</v>
      </c>
      <c r="D16" s="17">
        <f>(100*G16)/(100-V16)</f>
        <v>7.5</v>
      </c>
      <c r="E16" s="17">
        <f>(100*H16)/(100-V16)</f>
        <v>9</v>
      </c>
      <c r="F16" s="20">
        <v>0</v>
      </c>
      <c r="G16" s="20">
        <v>7.5</v>
      </c>
      <c r="H16" s="20">
        <v>9</v>
      </c>
      <c r="I16" s="60">
        <f>Z16/100*F16</f>
        <v>0</v>
      </c>
      <c r="J16" s="60">
        <f>Z16/100*G16</f>
        <v>0</v>
      </c>
      <c r="K16" s="60">
        <f>Z16/100*H16</f>
        <v>0</v>
      </c>
      <c r="L16" s="60">
        <f>AA16/100*F16</f>
        <v>0</v>
      </c>
      <c r="M16" s="60">
        <f>AA16/100*G16</f>
        <v>0</v>
      </c>
      <c r="N16" s="60">
        <f>AA16/100*H16</f>
        <v>0</v>
      </c>
      <c r="O16" s="60">
        <f>AB16/100*F16</f>
        <v>0</v>
      </c>
      <c r="P16" s="60">
        <f>AB16/100*G16</f>
        <v>7.4850000000000003</v>
      </c>
      <c r="Q16" s="60">
        <f>AB16/100*H16</f>
        <v>8.9819999999999993</v>
      </c>
      <c r="R16" s="59">
        <f>AC16/100*F16</f>
        <v>0</v>
      </c>
      <c r="S16" s="59">
        <f>AC16/100*G16</f>
        <v>28.425000000000001</v>
      </c>
      <c r="T16" s="59">
        <f>AC16/100*H16</f>
        <v>34.11</v>
      </c>
      <c r="U16" s="29" t="s">
        <v>34</v>
      </c>
      <c r="V16" s="21">
        <v>0</v>
      </c>
      <c r="W16" s="22">
        <v>0</v>
      </c>
      <c r="X16" s="3"/>
      <c r="Z16" s="58">
        <v>0</v>
      </c>
      <c r="AA16" s="58">
        <v>0</v>
      </c>
      <c r="AB16" s="58">
        <v>99.8</v>
      </c>
      <c r="AC16" s="59">
        <v>379</v>
      </c>
    </row>
    <row r="17" spans="1:29" ht="44.25" customHeight="1" x14ac:dyDescent="0.3">
      <c r="A17" s="25"/>
      <c r="B17" s="15" t="s">
        <v>35</v>
      </c>
      <c r="C17" s="16">
        <f>(100*F17)/(100-V17)</f>
        <v>5</v>
      </c>
      <c r="D17" s="17">
        <f>(100*G17)/(100-V17)</f>
        <v>5</v>
      </c>
      <c r="E17" s="17">
        <f>(100*H17)/(100-V17)</f>
        <v>6</v>
      </c>
      <c r="F17" s="20">
        <v>5</v>
      </c>
      <c r="G17" s="20">
        <v>5</v>
      </c>
      <c r="H17" s="20">
        <v>6</v>
      </c>
      <c r="I17" s="60">
        <f>Z17/100*F17</f>
        <v>5.0000000000000001E-3</v>
      </c>
      <c r="J17" s="60">
        <f>Z17/100*G17</f>
        <v>5.0000000000000001E-3</v>
      </c>
      <c r="K17" s="60">
        <f>Z17/100*H17</f>
        <v>6.0000000000000001E-3</v>
      </c>
      <c r="L17" s="60">
        <f>AA17/100*F17</f>
        <v>0</v>
      </c>
      <c r="M17" s="60">
        <f>AA17/100*G17</f>
        <v>0</v>
      </c>
      <c r="N17" s="60">
        <f>AA17/100*H17</f>
        <v>0</v>
      </c>
      <c r="O17" s="60">
        <f>AB17/100*F17</f>
        <v>3.9799999999999995</v>
      </c>
      <c r="P17" s="60">
        <f>AB17/100*G17</f>
        <v>3.9799999999999995</v>
      </c>
      <c r="Q17" s="60">
        <f>AB17/100*H17</f>
        <v>4.7759999999999998</v>
      </c>
      <c r="R17" s="59">
        <f>AC17/100*F17</f>
        <v>16.350000000000001</v>
      </c>
      <c r="S17" s="59">
        <f>AC17/100*G17</f>
        <v>16.350000000000001</v>
      </c>
      <c r="T17" s="59">
        <f>AC17/100*H17</f>
        <v>19.62</v>
      </c>
      <c r="U17" s="29" t="s">
        <v>36</v>
      </c>
      <c r="V17" s="22">
        <v>0</v>
      </c>
      <c r="W17" s="22">
        <v>0</v>
      </c>
      <c r="X17" s="3"/>
      <c r="Z17" s="58">
        <v>0.1</v>
      </c>
      <c r="AA17" s="58">
        <v>0</v>
      </c>
      <c r="AB17" s="58">
        <v>79.599999999999994</v>
      </c>
      <c r="AC17" s="59">
        <v>327</v>
      </c>
    </row>
    <row r="18" spans="1:29" x14ac:dyDescent="0.3">
      <c r="A18" s="26"/>
      <c r="B18" s="47" t="s">
        <v>31</v>
      </c>
      <c r="C18" s="48"/>
      <c r="D18" s="48"/>
      <c r="E18" s="49"/>
      <c r="F18" s="23">
        <f>SUM(F15:F17)*(100-W18)/100</f>
        <v>143.375</v>
      </c>
      <c r="G18" s="23">
        <f>SUM(G15:G17)*(100-W18)/100</f>
        <v>150.3125</v>
      </c>
      <c r="H18" s="23">
        <f>SUM(H15:H17)*(100-W18)/100</f>
        <v>180.375</v>
      </c>
      <c r="I18" s="24">
        <f>SUM(I15:I17)</f>
        <v>4.2349999999999994</v>
      </c>
      <c r="J18" s="24">
        <f t="shared" ref="J18:T18" si="0">SUM(J15:J17)</f>
        <v>4.2349999999999994</v>
      </c>
      <c r="K18" s="24">
        <f t="shared" si="0"/>
        <v>5.0819999999999999</v>
      </c>
      <c r="L18" s="24">
        <f t="shared" si="0"/>
        <v>3.75</v>
      </c>
      <c r="M18" s="24">
        <f t="shared" si="0"/>
        <v>3.75</v>
      </c>
      <c r="N18" s="24">
        <f t="shared" si="0"/>
        <v>4.5</v>
      </c>
      <c r="O18" s="24">
        <f t="shared" si="0"/>
        <v>11.074999999999999</v>
      </c>
      <c r="P18" s="24">
        <f t="shared" si="0"/>
        <v>18.560000000000002</v>
      </c>
      <c r="Q18" s="24">
        <f t="shared" si="0"/>
        <v>22.272000000000002</v>
      </c>
      <c r="R18" s="23">
        <f t="shared" si="0"/>
        <v>94.35</v>
      </c>
      <c r="S18" s="23">
        <f t="shared" si="0"/>
        <v>122.77500000000001</v>
      </c>
      <c r="T18" s="23">
        <f t="shared" si="0"/>
        <v>147.33000000000001</v>
      </c>
      <c r="U18" s="3"/>
      <c r="V18" s="22"/>
      <c r="W18" s="31">
        <v>7.5</v>
      </c>
      <c r="X18" s="3"/>
      <c r="Z18" s="58"/>
      <c r="AA18" s="58"/>
      <c r="AB18" s="58"/>
      <c r="AC18" s="59"/>
    </row>
    <row r="19" spans="1:29" s="69" customFormat="1" x14ac:dyDescent="0.3">
      <c r="A19" s="61"/>
      <c r="B19" s="62"/>
      <c r="C19" s="62"/>
      <c r="D19" s="62"/>
      <c r="E19" s="62"/>
      <c r="F19" s="63"/>
      <c r="G19" s="63"/>
      <c r="H19" s="63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5"/>
      <c r="T19" s="65"/>
      <c r="U19" s="66"/>
      <c r="V19" s="67"/>
      <c r="W19" s="68"/>
    </row>
    <row r="20" spans="1:29" ht="15" customHeight="1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ht="16.5" customHeight="1" x14ac:dyDescent="0.3">
      <c r="A21" s="27"/>
      <c r="B21" s="50" t="s">
        <v>21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9" ht="33.75" customHeight="1" x14ac:dyDescent="0.3">
      <c r="A22" s="27"/>
      <c r="B22" s="52" t="s">
        <v>40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1:29" ht="17.25" customHeight="1" x14ac:dyDescent="0.3">
      <c r="A23" s="27"/>
      <c r="B23" s="33" t="s">
        <v>41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29" ht="15.6" x14ac:dyDescent="0.3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6.5" customHeight="1" x14ac:dyDescent="0.3">
      <c r="A25" s="5"/>
      <c r="B25" s="50" t="s">
        <v>22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x14ac:dyDescent="0.3">
      <c r="A26" s="5"/>
      <c r="B26" s="5" t="s">
        <v>42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5"/>
      <c r="B27" s="5" t="s">
        <v>43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5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0" t="s">
        <v>23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</row>
    <row r="32" spans="1:29" x14ac:dyDescent="0.3">
      <c r="A32" s="5"/>
      <c r="B32" s="5" t="s">
        <v>26</v>
      </c>
      <c r="C32" s="5"/>
      <c r="D32" s="5" t="s">
        <v>46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 t="s">
        <v>37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 t="s">
        <v>47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1" t="s">
        <v>24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</row>
    <row r="39" spans="1:21" ht="15" customHeight="1" x14ac:dyDescent="0.3">
      <c r="A39" s="5"/>
      <c r="B39" s="5" t="s">
        <v>30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X10:X13"/>
    <mergeCell ref="V10:V13"/>
    <mergeCell ref="W10:W13"/>
    <mergeCell ref="B18:E18"/>
    <mergeCell ref="B31:U31"/>
    <mergeCell ref="B38:U38"/>
    <mergeCell ref="B10:B14"/>
    <mergeCell ref="B25:U25"/>
    <mergeCell ref="B22:U22"/>
    <mergeCell ref="B21:U21"/>
    <mergeCell ref="R10:T12"/>
    <mergeCell ref="U10:U14"/>
    <mergeCell ref="C13:T13"/>
    <mergeCell ref="C12:E12"/>
    <mergeCell ref="F12:H12"/>
    <mergeCell ref="A10:A14"/>
    <mergeCell ref="I12:K12"/>
    <mergeCell ref="L12:N12"/>
    <mergeCell ref="O12:Q12"/>
    <mergeCell ref="C10:H11"/>
    <mergeCell ref="I10:Q11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2023-07-12T09:56:59Z</dcterms:modified>
</cp:coreProperties>
</file>